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45" windowWidth="15195" windowHeight="8445" tabRatio="149"/>
  </bookViews>
  <sheets>
    <sheet name="Anexo 19" sheetId="22" r:id="rId1"/>
  </sheets>
  <calcPr calcId="124519"/>
</workbook>
</file>

<file path=xl/calcChain.xml><?xml version="1.0" encoding="utf-8"?>
<calcChain xmlns="http://schemas.openxmlformats.org/spreadsheetml/2006/main">
  <c r="N11" i="22"/>
  <c r="I11"/>
  <c r="P11" l="1"/>
  <c r="I27"/>
  <c r="M27"/>
  <c r="L27"/>
  <c r="K27"/>
  <c r="H27"/>
  <c r="G27"/>
  <c r="F27"/>
  <c r="N26"/>
  <c r="I26"/>
  <c r="N25"/>
  <c r="I25"/>
  <c r="N24"/>
  <c r="I24"/>
  <c r="N23"/>
  <c r="I23"/>
  <c r="N22"/>
  <c r="I22"/>
  <c r="N21"/>
  <c r="I21"/>
  <c r="N20"/>
  <c r="I20"/>
  <c r="N19"/>
  <c r="I19"/>
  <c r="N18"/>
  <c r="I18"/>
  <c r="N17"/>
  <c r="I17"/>
  <c r="N16"/>
  <c r="I16"/>
  <c r="N15"/>
  <c r="I15"/>
  <c r="N14"/>
  <c r="I14"/>
  <c r="N13"/>
  <c r="I13"/>
  <c r="N12"/>
  <c r="I12"/>
  <c r="N27"/>
  <c r="P12" l="1"/>
  <c r="P13"/>
  <c r="P14"/>
  <c r="P15"/>
  <c r="P16"/>
  <c r="P17"/>
  <c r="P18"/>
  <c r="P19"/>
  <c r="P20"/>
  <c r="P21"/>
  <c r="P22"/>
  <c r="P23"/>
  <c r="P24"/>
  <c r="P25"/>
  <c r="P26"/>
  <c r="P27" l="1"/>
</calcChain>
</file>

<file path=xl/sharedStrings.xml><?xml version="1.0" encoding="utf-8"?>
<sst xmlns="http://schemas.openxmlformats.org/spreadsheetml/2006/main" count="26" uniqueCount="24">
  <si>
    <t>Saldo Anterior</t>
  </si>
  <si>
    <t>Entradas</t>
  </si>
  <si>
    <t>Saídas</t>
  </si>
  <si>
    <t>TOTAL</t>
  </si>
  <si>
    <t>Descrição p/Subitem Contábil</t>
  </si>
  <si>
    <t>Valores do Inventário FÍSICO</t>
  </si>
  <si>
    <t>Valores Registrados na Contabilidade</t>
  </si>
  <si>
    <t>A - B</t>
  </si>
  <si>
    <t>Saldo Atual - A</t>
  </si>
  <si>
    <t>Saldo Atual - B</t>
  </si>
  <si>
    <t xml:space="preserve">Assinatura do Gestor  </t>
  </si>
  <si>
    <t>RESUMO DO INVENTÁRIO DO ALMOXARIFADO - MATERIAL DE CONSUMO</t>
  </si>
  <si>
    <t>Observações:</t>
  </si>
  <si>
    <t>CONTA CONTÁBIL¹</t>
  </si>
  <si>
    <t>¹ - Conta Patrimonial</t>
  </si>
  <si>
    <t>Divergência²</t>
  </si>
  <si>
    <t>² - As divergências apuradas devem ser justificadas neste campo de observações.</t>
  </si>
  <si>
    <t>Entradas³</t>
  </si>
  <si>
    <t>Saídas³</t>
  </si>
  <si>
    <t>³ - Os valores das Entradas e Saídas (Valores do Inventário Físico) por subitem contábil deste Anexo 19 devem ser discriminados nas colunas  Entradas e Saídas do anexo 20.</t>
  </si>
  <si>
    <t xml:space="preserve"> Nº do CRC</t>
  </si>
  <si>
    <t xml:space="preserve"> Assinatura do Contabilista Responsável            </t>
  </si>
  <si>
    <t>MATERIAL DE CONSUMO</t>
  </si>
  <si>
    <t>CÂMARA MUNICIPAL DE GUAÇUI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</si>
</sst>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8"/>
      <name val="Arial"/>
      <family val="2"/>
    </font>
    <font>
      <b/>
      <sz val="14"/>
      <name val="Century Gothic"/>
      <family val="2"/>
    </font>
    <font>
      <b/>
      <sz val="12"/>
      <name val="Candara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Century Gothic"/>
      <family val="2"/>
    </font>
    <font>
      <i/>
      <sz val="9"/>
      <name val="Arial"/>
      <family val="2"/>
    </font>
    <font>
      <b/>
      <sz val="10"/>
      <name val="Century Gothic"/>
      <family val="2"/>
    </font>
    <font>
      <sz val="14"/>
      <name val="Century Gothic"/>
      <family val="2"/>
    </font>
    <font>
      <sz val="10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8" fillId="0" borderId="0" xfId="0" applyFont="1"/>
    <xf numFmtId="164" fontId="0" fillId="0" borderId="9" xfId="1" applyNumberFormat="1" applyFont="1" applyBorder="1"/>
    <xf numFmtId="164" fontId="3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164" fontId="0" fillId="0" borderId="10" xfId="1" applyNumberFormat="1" applyFont="1" applyBorder="1"/>
    <xf numFmtId="164" fontId="0" fillId="0" borderId="17" xfId="1" applyNumberFormat="1" applyFont="1" applyBorder="1"/>
    <xf numFmtId="164" fontId="3" fillId="0" borderId="17" xfId="1" applyNumberFormat="1" applyFont="1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8" xfId="0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164" fontId="0" fillId="0" borderId="20" xfId="1" applyNumberFormat="1" applyFont="1" applyBorder="1"/>
    <xf numFmtId="0" fontId="8" fillId="0" borderId="17" xfId="0" applyFont="1" applyBorder="1" applyAlignment="1">
      <alignment horizontal="center" vertical="center"/>
    </xf>
    <xf numFmtId="164" fontId="8" fillId="0" borderId="24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0" fillId="0" borderId="0" xfId="0" applyBorder="1"/>
    <xf numFmtId="0" fontId="2" fillId="0" borderId="5" xfId="0" applyFont="1" applyBorder="1"/>
    <xf numFmtId="0" fontId="8" fillId="0" borderId="4" xfId="0" applyFont="1" applyBorder="1" applyAlignment="1">
      <alignment vertical="center"/>
    </xf>
    <xf numFmtId="0" fontId="2" fillId="0" borderId="0" xfId="0" applyFont="1" applyBorder="1" applyAlignment="1"/>
    <xf numFmtId="0" fontId="2" fillId="0" borderId="1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64" fontId="8" fillId="0" borderId="34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36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164" fontId="8" fillId="0" borderId="21" xfId="0" applyNumberFormat="1" applyFont="1" applyBorder="1" applyAlignment="1">
      <alignment horizontal="right" vertical="center"/>
    </xf>
    <xf numFmtId="164" fontId="8" fillId="0" borderId="22" xfId="0" applyNumberFormat="1" applyFont="1" applyBorder="1" applyAlignment="1">
      <alignment horizontal="right" vertical="center"/>
    </xf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1" fillId="2" borderId="0" xfId="0" applyFont="1" applyFill="1" applyBorder="1"/>
    <xf numFmtId="0" fontId="0" fillId="0" borderId="2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2" borderId="34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tabSelected="1" topLeftCell="A4" zoomScale="80" zoomScaleNormal="80" workbookViewId="0">
      <selection activeCell="N11" sqref="N11"/>
    </sheetView>
  </sheetViews>
  <sheetFormatPr defaultColWidth="9" defaultRowHeight="12.75"/>
  <cols>
    <col min="1" max="1" width="18.85546875" style="44" customWidth="1"/>
    <col min="2" max="2" width="12.85546875" customWidth="1"/>
    <col min="3" max="3" width="15.42578125" customWidth="1"/>
    <col min="4" max="4" width="7.7109375" customWidth="1"/>
    <col min="5" max="5" width="1.140625" customWidth="1"/>
    <col min="6" max="9" width="15.28515625" customWidth="1"/>
    <col min="10" max="10" width="1.140625" customWidth="1"/>
    <col min="11" max="14" width="15.28515625" customWidth="1"/>
    <col min="15" max="15" width="1" customWidth="1"/>
    <col min="16" max="16" width="15.28515625" customWidth="1"/>
  </cols>
  <sheetData>
    <row r="1" spans="1:16" ht="13.5" thickBot="1"/>
    <row r="2" spans="1:16" ht="24" customHeight="1">
      <c r="A2" s="81" t="s">
        <v>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1:16" ht="18" customHeight="1">
      <c r="A3" s="84">
        <v>2015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</row>
    <row r="4" spans="1:16" ht="18" customHeight="1">
      <c r="A4" s="42"/>
      <c r="B4" s="2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8"/>
    </row>
    <row r="5" spans="1:16" s="1" customFormat="1" ht="18" customHeight="1" thickBot="1">
      <c r="A5" s="45"/>
      <c r="B5" s="22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90"/>
    </row>
    <row r="6" spans="1:16" s="1" customFormat="1" ht="6" customHeight="1" thickBot="1">
      <c r="A6" s="91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3"/>
    </row>
    <row r="7" spans="1:16" s="1" customFormat="1" ht="24" customHeight="1" thickBot="1">
      <c r="A7" s="61" t="s">
        <v>23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16" s="1" customFormat="1" ht="24.95" customHeight="1" thickBot="1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 ht="24" customHeight="1">
      <c r="A9" s="76" t="s">
        <v>13</v>
      </c>
      <c r="B9" s="70" t="s">
        <v>4</v>
      </c>
      <c r="C9" s="71"/>
      <c r="D9" s="72"/>
      <c r="E9" s="24"/>
      <c r="F9" s="67" t="s">
        <v>5</v>
      </c>
      <c r="G9" s="68"/>
      <c r="H9" s="68"/>
      <c r="I9" s="69"/>
      <c r="J9" s="24"/>
      <c r="K9" s="67" t="s">
        <v>6</v>
      </c>
      <c r="L9" s="68"/>
      <c r="M9" s="68"/>
      <c r="N9" s="69"/>
      <c r="O9" s="25"/>
      <c r="P9" s="26" t="s">
        <v>15</v>
      </c>
    </row>
    <row r="10" spans="1:16" s="2" customFormat="1" ht="24" customHeight="1">
      <c r="A10" s="77"/>
      <c r="B10" s="73"/>
      <c r="C10" s="74"/>
      <c r="D10" s="75"/>
      <c r="E10" s="14"/>
      <c r="F10" s="27" t="s">
        <v>0</v>
      </c>
      <c r="G10" s="27" t="s">
        <v>17</v>
      </c>
      <c r="H10" s="27" t="s">
        <v>18</v>
      </c>
      <c r="I10" s="27" t="s">
        <v>8</v>
      </c>
      <c r="J10" s="14"/>
      <c r="K10" s="27" t="s">
        <v>0</v>
      </c>
      <c r="L10" s="27" t="s">
        <v>1</v>
      </c>
      <c r="M10" s="27" t="s">
        <v>2</v>
      </c>
      <c r="N10" s="27" t="s">
        <v>9</v>
      </c>
      <c r="O10" s="18"/>
      <c r="P10" s="20" t="s">
        <v>7</v>
      </c>
    </row>
    <row r="11" spans="1:16" ht="15" customHeight="1">
      <c r="A11" s="46">
        <v>115610100</v>
      </c>
      <c r="B11" s="80" t="s">
        <v>22</v>
      </c>
      <c r="C11" s="54"/>
      <c r="D11" s="55"/>
      <c r="E11" s="7"/>
      <c r="F11" s="3">
        <v>4530.83</v>
      </c>
      <c r="G11" s="3">
        <v>41616.629999999997</v>
      </c>
      <c r="H11" s="3">
        <v>40538.480000000003</v>
      </c>
      <c r="I11" s="3">
        <f>F11+G11-H11</f>
        <v>5608.9799999999959</v>
      </c>
      <c r="J11" s="7"/>
      <c r="K11" s="3">
        <v>4530.83</v>
      </c>
      <c r="L11" s="17">
        <v>41616.629999999997</v>
      </c>
      <c r="M11" s="17">
        <v>40538.480000000003</v>
      </c>
      <c r="N11" s="3">
        <f>K11+L11-M11</f>
        <v>5608.9799999999959</v>
      </c>
      <c r="O11" s="7"/>
      <c r="P11" s="6">
        <f>I11-N11</f>
        <v>0</v>
      </c>
    </row>
    <row r="12" spans="1:16" ht="15" customHeight="1">
      <c r="A12" s="46"/>
      <c r="B12" s="53"/>
      <c r="C12" s="54"/>
      <c r="D12" s="55"/>
      <c r="E12" s="7"/>
      <c r="F12" s="3"/>
      <c r="G12" s="3"/>
      <c r="H12" s="3"/>
      <c r="I12" s="3">
        <f t="shared" ref="I12:I26" si="0">F12+G12-H12</f>
        <v>0</v>
      </c>
      <c r="J12" s="7"/>
      <c r="K12" s="3"/>
      <c r="L12" s="17"/>
      <c r="M12" s="17"/>
      <c r="N12" s="3">
        <f t="shared" ref="N12:N26" si="1">K12+L12-M12</f>
        <v>0</v>
      </c>
      <c r="O12" s="7"/>
      <c r="P12" s="6">
        <f t="shared" ref="P12:P26" si="2">I12-N12</f>
        <v>0</v>
      </c>
    </row>
    <row r="13" spans="1:16" ht="15" customHeight="1">
      <c r="A13" s="46"/>
      <c r="B13" s="53"/>
      <c r="C13" s="54"/>
      <c r="D13" s="55"/>
      <c r="E13" s="8"/>
      <c r="F13" s="4"/>
      <c r="G13" s="4"/>
      <c r="H13" s="4"/>
      <c r="I13" s="3">
        <f t="shared" si="0"/>
        <v>0</v>
      </c>
      <c r="J13" s="8"/>
      <c r="K13" s="3"/>
      <c r="L13" s="17"/>
      <c r="M13" s="17"/>
      <c r="N13" s="3">
        <f t="shared" si="1"/>
        <v>0</v>
      </c>
      <c r="O13" s="7"/>
      <c r="P13" s="6">
        <f t="shared" si="2"/>
        <v>0</v>
      </c>
    </row>
    <row r="14" spans="1:16" ht="15" customHeight="1">
      <c r="A14" s="47"/>
      <c r="B14" s="53"/>
      <c r="C14" s="54"/>
      <c r="D14" s="55"/>
      <c r="E14" s="9"/>
      <c r="F14" s="5"/>
      <c r="G14" s="5"/>
      <c r="H14" s="5"/>
      <c r="I14" s="3">
        <f t="shared" si="0"/>
        <v>0</v>
      </c>
      <c r="J14" s="9"/>
      <c r="K14" s="3"/>
      <c r="L14" s="17"/>
      <c r="M14" s="17"/>
      <c r="N14" s="3">
        <f t="shared" si="1"/>
        <v>0</v>
      </c>
      <c r="O14" s="7"/>
      <c r="P14" s="6">
        <f t="shared" si="2"/>
        <v>0</v>
      </c>
    </row>
    <row r="15" spans="1:16" ht="15" customHeight="1">
      <c r="A15" s="47"/>
      <c r="B15" s="53"/>
      <c r="C15" s="54"/>
      <c r="D15" s="55"/>
      <c r="E15" s="9"/>
      <c r="F15" s="5"/>
      <c r="G15" s="5"/>
      <c r="H15" s="5"/>
      <c r="I15" s="3">
        <f t="shared" si="0"/>
        <v>0</v>
      </c>
      <c r="J15" s="9"/>
      <c r="K15" s="3"/>
      <c r="L15" s="17"/>
      <c r="M15" s="17"/>
      <c r="N15" s="3">
        <f t="shared" si="1"/>
        <v>0</v>
      </c>
      <c r="O15" s="7"/>
      <c r="P15" s="6">
        <f t="shared" si="2"/>
        <v>0</v>
      </c>
    </row>
    <row r="16" spans="1:16" ht="15" customHeight="1">
      <c r="A16" s="47"/>
      <c r="B16" s="53"/>
      <c r="C16" s="54"/>
      <c r="D16" s="55"/>
      <c r="E16" s="9"/>
      <c r="F16" s="5"/>
      <c r="G16" s="5"/>
      <c r="H16" s="5"/>
      <c r="I16" s="3">
        <f t="shared" si="0"/>
        <v>0</v>
      </c>
      <c r="J16" s="9"/>
      <c r="K16" s="3"/>
      <c r="L16" s="17"/>
      <c r="M16" s="17"/>
      <c r="N16" s="3">
        <f t="shared" si="1"/>
        <v>0</v>
      </c>
      <c r="O16" s="7"/>
      <c r="P16" s="6">
        <f t="shared" si="2"/>
        <v>0</v>
      </c>
    </row>
    <row r="17" spans="1:16" ht="15" customHeight="1">
      <c r="A17" s="47"/>
      <c r="B17" s="53"/>
      <c r="C17" s="54"/>
      <c r="D17" s="55"/>
      <c r="E17" s="9"/>
      <c r="F17" s="5"/>
      <c r="G17" s="5"/>
      <c r="H17" s="5"/>
      <c r="I17" s="3">
        <f t="shared" si="0"/>
        <v>0</v>
      </c>
      <c r="J17" s="9"/>
      <c r="K17" s="3"/>
      <c r="L17" s="17"/>
      <c r="M17" s="17"/>
      <c r="N17" s="3">
        <f t="shared" si="1"/>
        <v>0</v>
      </c>
      <c r="O17" s="7"/>
      <c r="P17" s="6">
        <f t="shared" si="2"/>
        <v>0</v>
      </c>
    </row>
    <row r="18" spans="1:16" ht="15" customHeight="1">
      <c r="A18" s="47"/>
      <c r="B18" s="53"/>
      <c r="C18" s="54"/>
      <c r="D18" s="55"/>
      <c r="E18" s="9"/>
      <c r="F18" s="5"/>
      <c r="G18" s="5"/>
      <c r="H18" s="5"/>
      <c r="I18" s="3">
        <f t="shared" si="0"/>
        <v>0</v>
      </c>
      <c r="J18" s="9"/>
      <c r="K18" s="3"/>
      <c r="L18" s="17"/>
      <c r="M18" s="17"/>
      <c r="N18" s="3">
        <f t="shared" si="1"/>
        <v>0</v>
      </c>
      <c r="O18" s="7"/>
      <c r="P18" s="6">
        <f t="shared" si="2"/>
        <v>0</v>
      </c>
    </row>
    <row r="19" spans="1:16" ht="15" customHeight="1">
      <c r="A19" s="47"/>
      <c r="B19" s="53"/>
      <c r="C19" s="54"/>
      <c r="D19" s="55"/>
      <c r="E19" s="9"/>
      <c r="F19" s="5"/>
      <c r="G19" s="5"/>
      <c r="H19" s="5"/>
      <c r="I19" s="3">
        <f t="shared" si="0"/>
        <v>0</v>
      </c>
      <c r="J19" s="9"/>
      <c r="K19" s="3"/>
      <c r="L19" s="17"/>
      <c r="M19" s="17"/>
      <c r="N19" s="3">
        <f t="shared" si="1"/>
        <v>0</v>
      </c>
      <c r="O19" s="7"/>
      <c r="P19" s="6">
        <f t="shared" si="2"/>
        <v>0</v>
      </c>
    </row>
    <row r="20" spans="1:16" ht="15" customHeight="1">
      <c r="A20" s="47"/>
      <c r="B20" s="53"/>
      <c r="C20" s="54"/>
      <c r="D20" s="55"/>
      <c r="E20" s="9"/>
      <c r="F20" s="5"/>
      <c r="G20" s="5"/>
      <c r="H20" s="5"/>
      <c r="I20" s="3">
        <f t="shared" si="0"/>
        <v>0</v>
      </c>
      <c r="J20" s="9"/>
      <c r="K20" s="3"/>
      <c r="L20" s="17"/>
      <c r="M20" s="17"/>
      <c r="N20" s="3">
        <f t="shared" si="1"/>
        <v>0</v>
      </c>
      <c r="O20" s="7"/>
      <c r="P20" s="6">
        <f t="shared" si="2"/>
        <v>0</v>
      </c>
    </row>
    <row r="21" spans="1:16" ht="15" customHeight="1">
      <c r="A21" s="47"/>
      <c r="B21" s="53"/>
      <c r="C21" s="54"/>
      <c r="D21" s="55"/>
      <c r="E21" s="9"/>
      <c r="F21" s="5"/>
      <c r="G21" s="5"/>
      <c r="H21" s="5"/>
      <c r="I21" s="3">
        <f t="shared" si="0"/>
        <v>0</v>
      </c>
      <c r="J21" s="9"/>
      <c r="K21" s="3"/>
      <c r="L21" s="17"/>
      <c r="M21" s="17"/>
      <c r="N21" s="3">
        <f t="shared" si="1"/>
        <v>0</v>
      </c>
      <c r="O21" s="7"/>
      <c r="P21" s="6">
        <f t="shared" si="2"/>
        <v>0</v>
      </c>
    </row>
    <row r="22" spans="1:16" ht="15" customHeight="1">
      <c r="A22" s="47"/>
      <c r="B22" s="53"/>
      <c r="C22" s="54"/>
      <c r="D22" s="55"/>
      <c r="E22" s="9"/>
      <c r="F22" s="5"/>
      <c r="G22" s="5"/>
      <c r="H22" s="5"/>
      <c r="I22" s="3">
        <f t="shared" si="0"/>
        <v>0</v>
      </c>
      <c r="J22" s="9"/>
      <c r="K22" s="3"/>
      <c r="L22" s="17"/>
      <c r="M22" s="17"/>
      <c r="N22" s="3">
        <f t="shared" si="1"/>
        <v>0</v>
      </c>
      <c r="O22" s="7"/>
      <c r="P22" s="6">
        <f t="shared" si="2"/>
        <v>0</v>
      </c>
    </row>
    <row r="23" spans="1:16" ht="15" customHeight="1">
      <c r="A23" s="47"/>
      <c r="B23" s="53"/>
      <c r="C23" s="54"/>
      <c r="D23" s="55"/>
      <c r="E23" s="9"/>
      <c r="F23" s="5"/>
      <c r="G23" s="5"/>
      <c r="H23" s="5"/>
      <c r="I23" s="3">
        <f t="shared" si="0"/>
        <v>0</v>
      </c>
      <c r="J23" s="9"/>
      <c r="K23" s="3"/>
      <c r="L23" s="17"/>
      <c r="M23" s="17"/>
      <c r="N23" s="3">
        <f t="shared" si="1"/>
        <v>0</v>
      </c>
      <c r="O23" s="7"/>
      <c r="P23" s="6">
        <f t="shared" si="2"/>
        <v>0</v>
      </c>
    </row>
    <row r="24" spans="1:16" ht="15" customHeight="1">
      <c r="A24" s="47"/>
      <c r="B24" s="53"/>
      <c r="C24" s="54"/>
      <c r="D24" s="55"/>
      <c r="E24" s="9"/>
      <c r="F24" s="5"/>
      <c r="G24" s="5"/>
      <c r="H24" s="5"/>
      <c r="I24" s="3">
        <f t="shared" si="0"/>
        <v>0</v>
      </c>
      <c r="J24" s="9"/>
      <c r="K24" s="3"/>
      <c r="L24" s="17"/>
      <c r="M24" s="17"/>
      <c r="N24" s="3">
        <f t="shared" si="1"/>
        <v>0</v>
      </c>
      <c r="O24" s="7"/>
      <c r="P24" s="6">
        <f t="shared" si="2"/>
        <v>0</v>
      </c>
    </row>
    <row r="25" spans="1:16" ht="15" customHeight="1">
      <c r="A25" s="48"/>
      <c r="B25" s="53"/>
      <c r="C25" s="54"/>
      <c r="D25" s="55"/>
      <c r="E25" s="7"/>
      <c r="F25" s="3"/>
      <c r="G25" s="3"/>
      <c r="H25" s="3"/>
      <c r="I25" s="3">
        <f t="shared" si="0"/>
        <v>0</v>
      </c>
      <c r="J25" s="7"/>
      <c r="K25" s="3"/>
      <c r="L25" s="17"/>
      <c r="M25" s="17"/>
      <c r="N25" s="3">
        <f t="shared" si="1"/>
        <v>0</v>
      </c>
      <c r="O25" s="7"/>
      <c r="P25" s="6">
        <f t="shared" si="2"/>
        <v>0</v>
      </c>
    </row>
    <row r="26" spans="1:16" ht="15" customHeight="1">
      <c r="A26" s="48"/>
      <c r="B26" s="53"/>
      <c r="C26" s="54"/>
      <c r="D26" s="55"/>
      <c r="E26" s="7"/>
      <c r="F26" s="3"/>
      <c r="G26" s="3"/>
      <c r="H26" s="3"/>
      <c r="I26" s="3">
        <f t="shared" si="0"/>
        <v>0</v>
      </c>
      <c r="J26" s="7"/>
      <c r="K26" s="3"/>
      <c r="L26" s="17"/>
      <c r="M26" s="17"/>
      <c r="N26" s="3">
        <f t="shared" si="1"/>
        <v>0</v>
      </c>
      <c r="O26" s="7"/>
      <c r="P26" s="6">
        <f t="shared" si="2"/>
        <v>0</v>
      </c>
    </row>
    <row r="27" spans="1:16" s="10" customFormat="1" ht="25.5" customHeight="1" thickBot="1">
      <c r="A27" s="56" t="s">
        <v>3</v>
      </c>
      <c r="B27" s="57"/>
      <c r="C27" s="57"/>
      <c r="D27" s="58"/>
      <c r="E27" s="12"/>
      <c r="F27" s="11">
        <f>SUM(F11:F26)</f>
        <v>4530.83</v>
      </c>
      <c r="G27" s="11">
        <f>SUM(G11:G26)</f>
        <v>41616.629999999997</v>
      </c>
      <c r="H27" s="11">
        <f>SUM(H11:H26)</f>
        <v>40538.480000000003</v>
      </c>
      <c r="I27" s="11">
        <f>SUM(I11:I26)</f>
        <v>5608.9799999999959</v>
      </c>
      <c r="J27" s="12"/>
      <c r="K27" s="11">
        <f>SUM(K11:K26)</f>
        <v>4530.83</v>
      </c>
      <c r="L27" s="11">
        <f>SUM(L11:L26)</f>
        <v>41616.629999999997</v>
      </c>
      <c r="M27" s="11">
        <f>SUM(M11:M26)</f>
        <v>40538.480000000003</v>
      </c>
      <c r="N27" s="11">
        <f>SUM(N11:N26)</f>
        <v>5608.9799999999959</v>
      </c>
      <c r="O27" s="19"/>
      <c r="P27" s="13">
        <f>SUM(P11:P26)</f>
        <v>0</v>
      </c>
    </row>
    <row r="28" spans="1:16" s="10" customFormat="1" ht="15">
      <c r="A28" s="4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s="10" customFormat="1" ht="15">
      <c r="A29" s="28" t="s">
        <v>12</v>
      </c>
      <c r="B29" s="29"/>
      <c r="C29" s="29"/>
      <c r="D29" s="29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/>
    </row>
    <row r="30" spans="1:16" s="14" customFormat="1" ht="15" customHeight="1">
      <c r="A30" s="49" t="s">
        <v>14</v>
      </c>
      <c r="B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32"/>
    </row>
    <row r="31" spans="1:16" s="14" customFormat="1" ht="15" customHeight="1">
      <c r="A31" s="49" t="s">
        <v>16</v>
      </c>
      <c r="B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32"/>
    </row>
    <row r="32" spans="1:16" s="14" customFormat="1" ht="15" customHeight="1">
      <c r="A32" s="49" t="s">
        <v>19</v>
      </c>
      <c r="B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32"/>
    </row>
    <row r="33" spans="1:16" s="14" customFormat="1" ht="15" customHeight="1">
      <c r="A33" s="50"/>
      <c r="B33" s="1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32"/>
    </row>
    <row r="34" spans="1:16" s="14" customFormat="1" ht="15" customHeight="1">
      <c r="A34" s="51"/>
      <c r="B34" s="33"/>
      <c r="C34" s="34"/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  <row r="35" spans="1:16" s="14" customFormat="1" ht="15" customHeight="1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s="14" customFormat="1" ht="15" customHeight="1">
      <c r="A36" s="78"/>
      <c r="B36" s="78"/>
      <c r="C36" s="78"/>
      <c r="D36" s="39"/>
      <c r="E36" s="79"/>
      <c r="F36" s="79"/>
      <c r="G36" s="79"/>
      <c r="H36" s="79"/>
      <c r="I36" s="39"/>
      <c r="J36" s="39"/>
      <c r="K36" s="39"/>
    </row>
    <row r="37" spans="1:16" s="14" customFormat="1" ht="15" customHeight="1">
      <c r="A37" s="59" t="s">
        <v>10</v>
      </c>
      <c r="B37" s="59"/>
      <c r="C37" s="59"/>
      <c r="D37" s="39"/>
      <c r="E37" s="38"/>
      <c r="F37" s="59" t="s">
        <v>21</v>
      </c>
      <c r="G37" s="59"/>
      <c r="H37" s="59"/>
      <c r="I37" s="39"/>
      <c r="J37" s="39"/>
      <c r="K37" s="39"/>
    </row>
    <row r="38" spans="1:16" s="37" customFormat="1">
      <c r="A38" s="52"/>
      <c r="B38" s="41"/>
      <c r="C38" s="41"/>
      <c r="D38" s="41"/>
      <c r="E38" s="40"/>
      <c r="F38" s="60" t="s">
        <v>20</v>
      </c>
      <c r="G38" s="60"/>
      <c r="H38" s="60"/>
      <c r="I38" s="40"/>
      <c r="J38" s="40"/>
      <c r="K38" s="40"/>
    </row>
  </sheetData>
  <sheetProtection insertRows="0" deleteRows="0" selectLockedCells="1"/>
  <protectedRanges>
    <protectedRange password="ED44" sqref="A7:P8" name="Intervalo1"/>
  </protectedRanges>
  <mergeCells count="33">
    <mergeCell ref="A2:P2"/>
    <mergeCell ref="A3:P3"/>
    <mergeCell ref="C4:P4"/>
    <mergeCell ref="C5:P5"/>
    <mergeCell ref="A6:P6"/>
    <mergeCell ref="A37:C37"/>
    <mergeCell ref="F37:H37"/>
    <mergeCell ref="F38:H38"/>
    <mergeCell ref="A7:P7"/>
    <mergeCell ref="B17:D17"/>
    <mergeCell ref="B18:D18"/>
    <mergeCell ref="A8:P8"/>
    <mergeCell ref="F9:I9"/>
    <mergeCell ref="K9:N9"/>
    <mergeCell ref="B9:D10"/>
    <mergeCell ref="A9:A10"/>
    <mergeCell ref="A36:C36"/>
    <mergeCell ref="E36:H36"/>
    <mergeCell ref="B11:D11"/>
    <mergeCell ref="B12:D12"/>
    <mergeCell ref="B13:D13"/>
    <mergeCell ref="B14:D14"/>
    <mergeCell ref="A27:D27"/>
    <mergeCell ref="B19:D19"/>
    <mergeCell ref="B20:D20"/>
    <mergeCell ref="B21:D21"/>
    <mergeCell ref="B22:D22"/>
    <mergeCell ref="B15:D15"/>
    <mergeCell ref="B16:D16"/>
    <mergeCell ref="B23:D23"/>
    <mergeCell ref="B24:D24"/>
    <mergeCell ref="B25:D25"/>
    <mergeCell ref="B26:D26"/>
  </mergeCells>
  <printOptions horizontalCentered="1" verticalCentered="1"/>
  <pageMargins left="0.31496062992125984" right="0.23622047244094491" top="0.59055118110236227" bottom="0.62992125984251968" header="0.39370078740157483" footer="0.51181102362204722"/>
  <pageSetup paperSize="9" scale="57" orientation="portrait" r:id="rId1"/>
  <headerFooter alignWithMargins="0">
    <oddHeader>&amp;CANEXO II - a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VpOFQ5zGn4oFdn7GX8Qy2RUOIMg=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Ch7ZKk94+DLNi+xsm8/2/wr2xcFG/qMqWXBtzMnVfUY1lOZ6CEV0gMkwJO2UwjOMACoE1iau
    K23x24fTKa17ucMKwZtguBonz3nt5I90r6lLZZ/HvSkkLhR0uAKTLu1LudQ+8PPczeV113G+
    8y2ZsFPSFA0EZ7z860Xuvfkd17VDDkVKLl/b8hyVXdLmP/HJB9QzR2d4u3mnzQpToZSZtD79
    b/84Rz7tGlUVf8hjLrA+UyEq+Sc3/VB2U5wYverlyIF23bAWdHJ5U96F0dKaKOzPe8y+JFNg
    OJkOEeFcc58Mnidcc4OlFzItNq5ppOSRlrsrBq0opvFxjreIdb2ocw==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/Ijsm7zRw7IpuxsAdErLru69Lz0=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heAJfCprijnOYsgM7U0+sTCJOXc=</DigestValue>
      </Reference>
      <Reference URI="/xl/sharedStrings.xml?ContentType=application/vnd.openxmlformats-officedocument.spreadsheetml.sharedStrings+xml">
        <DigestMethod Algorithm="http://www.w3.org/2000/09/xmldsig#sha1"/>
        <DigestValue>AKILVOb/Sbssb2Wt1QPcZfmoxI0=</DigestValue>
      </Reference>
      <Reference URI="/xl/styles.xml?ContentType=application/vnd.openxmlformats-officedocument.spreadsheetml.styles+xml">
        <DigestMethod Algorithm="http://www.w3.org/2000/09/xmldsig#sha1"/>
        <DigestValue>vDe7iy/g1wiAkrAQKU6Z2Wbdr2o=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tMks9Gy8qKe1BWAzqOvQDKTiqdc=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3nUHHhLC1UaE6QshqFT31OsDFUY=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V9NLNfkdJEKu1TH38gB8My8o0kI=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NiAuziTktgWa6SJ3bWupuj5m9B+y4F2cMy0/DjFqTHF51qd/q9J58ejauw3vJ3Q9O7dT08sx
    vyfGu/xMOQVrLiiyRnBRlV8QmYFE1seBMsnZzzvbiks3RRmczaYmDCqwyCoSL8XobNUw1RwJ
    HrhjFWagnNXRt6//9+IK/y8s9+952ctfdK43em5jJoiq4jvqYV+YU+dyHliWyqyXlxBhPdvF
    c1E8aX992Asd3oCihIv4hblqmdy4rWjF7kfO2d+L9ZNic2XF9cQBjyoE8sNbCmHxq2+7PWD7
    C+YXwyVzXLdKYzx1NKlizqeUBigcxWg4VI7dpgmej34f/tdna4Bosg==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/Ijsm7zRw7IpuxsAdErLru69Lz0=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heAJfCprijnOYsgM7U0+sTCJOXc=</DigestValue>
      </Reference>
      <Reference URI="/xl/sharedStrings.xml?ContentType=application/vnd.openxmlformats-officedocument.spreadsheetml.sharedStrings+xml">
        <DigestMethod Algorithm="http://www.w3.org/2000/09/xmldsig#sha1"/>
        <DigestValue>AKILVOb/Sbssb2Wt1QPcZfmoxI0=</DigestValue>
      </Reference>
      <Reference URI="/xl/styles.xml?ContentType=application/vnd.openxmlformats-officedocument.spreadsheetml.styles+xml">
        <DigestMethod Algorithm="http://www.w3.org/2000/09/xmldsig#sha1"/>
        <DigestValue>vDe7iy/g1wiAkrAQKU6Z2Wbdr2o=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tMks9Gy8qKe1BWAzqOvQDKTiqdc=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3nUHHhLC1UaE6QshqFT31OsDFUY=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19</vt:lpstr>
    </vt:vector>
  </TitlesOfParts>
  <Company>SEFAZ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jvrodrigues</dc:creator>
  <cp:lastModifiedBy>LENYLSON</cp:lastModifiedBy>
  <cp:lastPrinted>2013-10-02T15:57:33Z</cp:lastPrinted>
  <dcterms:created xsi:type="dcterms:W3CDTF">2011-03-23T12:57:59Z</dcterms:created>
  <dcterms:modified xsi:type="dcterms:W3CDTF">2016-03-28T17:12:54Z</dcterms:modified>
</cp:coreProperties>
</file>